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7795" windowHeight="11325" activeTab="1"/>
  </bookViews>
  <sheets>
    <sheet name="Нулевое чтение" sheetId="1" r:id="rId1"/>
    <sheet name="Утверждение" sheetId="2" r:id="rId2"/>
  </sheets>
  <externalReferences>
    <externalReference r:id="rId3"/>
    <externalReference r:id="rId4"/>
    <externalReference r:id="rId5"/>
    <externalReference r:id="rId6"/>
  </externalReferences>
  <definedNames>
    <definedName name="_1_Excel_BuiltIn_Print_Titles_1" localSheetId="1">#REF!</definedName>
    <definedName name="_1_Excel_BuiltIn_Print_Titles_1">#REF!</definedName>
    <definedName name="_2Excel_BuiltIn_Print_Titles_1" localSheetId="1">#REF!</definedName>
    <definedName name="_2Excel_BuiltIn_Print_Titles_1">#REF!</definedName>
    <definedName name="Excel_BuiltIn_Print_Area_1" localSheetId="1">#REF!</definedName>
    <definedName name="Excel_BuiltIn_Print_Area_1">#REF!</definedName>
    <definedName name="Excel_BuiltIn_Print_Area_2" localSheetId="1">#REF!</definedName>
    <definedName name="Excel_BuiltIn_Print_Area_2">#REF!</definedName>
    <definedName name="Excel_BuiltIn_Print_Titles" localSheetId="1">#REF!</definedName>
    <definedName name="Excel_BuiltIn_Print_Titles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1">Утверждение!$A:$A</definedName>
    <definedName name="лист123" localSheetId="0">#REF!</definedName>
    <definedName name="лист123" localSheetId="1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B22" i="2" l="1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E21" i="2"/>
  <c r="AD21" i="2"/>
  <c r="AC21" i="2"/>
  <c r="AE20" i="2"/>
  <c r="AD20" i="2"/>
  <c r="AC20" i="2"/>
  <c r="AE19" i="2"/>
  <c r="AD19" i="2"/>
  <c r="AC19" i="2"/>
  <c r="AE18" i="2"/>
  <c r="AD18" i="2"/>
  <c r="AC18" i="2"/>
  <c r="AE17" i="2"/>
  <c r="AD17" i="2"/>
  <c r="AC17" i="2"/>
  <c r="AE16" i="2"/>
  <c r="AD16" i="2"/>
  <c r="AC16" i="2"/>
  <c r="AE15" i="2"/>
  <c r="AD15" i="2"/>
  <c r="AC15" i="2"/>
  <c r="AE14" i="2"/>
  <c r="AD14" i="2"/>
  <c r="AC14" i="2"/>
  <c r="AE13" i="2"/>
  <c r="AD13" i="2"/>
  <c r="AC13" i="2"/>
  <c r="AE12" i="2"/>
  <c r="AD12" i="2"/>
  <c r="AC12" i="2"/>
  <c r="AE11" i="2"/>
  <c r="AD11" i="2"/>
  <c r="AC11" i="2"/>
  <c r="AE10" i="2"/>
  <c r="AE22" i="2" s="1"/>
  <c r="AD10" i="2"/>
  <c r="AC10" i="2"/>
  <c r="AD22" i="2" l="1"/>
  <c r="AC22" i="2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E22" i="1" s="1"/>
  <c r="AE23" i="1" s="1"/>
  <c r="AD10" i="1"/>
  <c r="AD22" i="1" s="1"/>
  <c r="AD23" i="1" s="1"/>
  <c r="AC10" i="1"/>
  <c r="AC22" i="1" s="1"/>
  <c r="AC23" i="1" s="1"/>
</calcChain>
</file>

<file path=xl/sharedStrings.xml><?xml version="1.0" encoding="utf-8"?>
<sst xmlns="http://schemas.openxmlformats.org/spreadsheetml/2006/main" count="164" uniqueCount="36">
  <si>
    <t>к решению Собрания депутатов Октябрьского района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</si>
  <si>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</si>
  <si>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</si>
  <si>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</si>
  <si>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</si>
  <si>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</si>
  <si>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</si>
  <si>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</si>
  <si>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</si>
  <si>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</si>
  <si>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</si>
  <si>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</si>
  <si>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Осуществление функций заказчиков работ по благоустройству в рамках государственной программы «Формирование современной городской среды»</t>
  </si>
  <si>
    <t>Всего</t>
  </si>
  <si>
    <t>2024 год</t>
  </si>
  <si>
    <t>2025 год</t>
  </si>
  <si>
    <t>2026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</si>
  <si>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</si>
  <si>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</si>
  <si>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</si>
  <si>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</si>
  <si>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</si>
  <si>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</si>
  <si>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</si>
  <si>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</si>
  <si>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</si>
  <si>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</si>
  <si>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</si>
  <si>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</si>
  <si>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</si>
  <si>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«О бюджете Октябрьского района на 2024 год и на плановый период 2025 и 2026 годов»</t>
  </si>
  <si>
    <t>от __.__.2023 №___</t>
  </si>
  <si>
    <t>И. о. начальника ФЭУ</t>
  </si>
  <si>
    <t>М. С. Кокалевская</t>
  </si>
  <si>
    <t>Приложение 7</t>
  </si>
  <si>
    <t>Капитальный ремонт сельских домов культуры
Благоустройство территории памятников воинам Великой Отечественной войны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</si>
</sst>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69">
    <xf numFmtId="0" fontId="0" fillId="0" borderId="0" xfId="0"/>
    <xf numFmtId="0" fontId="3" fillId="124" borderId="0" xfId="2" applyNumberFormat="1" applyFont="1" applyFill="1"/>
    <xf numFmtId="0" fontId="5" fillId="124" borderId="0" xfId="1" applyNumberFormat="1" applyFont="1" applyFill="1"/>
    <xf numFmtId="0" fontId="5" fillId="124" borderId="0" xfId="1" applyNumberFormat="1" applyFont="1" applyFill="1" applyAlignment="1">
      <alignment horizontal="right"/>
    </xf>
    <xf numFmtId="0" fontId="6" fillId="124" borderId="0" xfId="1" applyNumberFormat="1" applyFont="1" applyFill="1" applyAlignment="1">
      <alignment horizontal="center" vertical="center" wrapText="1"/>
    </xf>
    <xf numFmtId="0" fontId="5" fillId="124" borderId="0" xfId="2" applyNumberFormat="1" applyFont="1" applyFill="1"/>
    <xf numFmtId="0" fontId="6" fillId="124" borderId="0" xfId="1" applyNumberFormat="1" applyFont="1" applyFill="1" applyAlignment="1">
      <alignment horizontal="right" vertical="center" wrapText="1"/>
    </xf>
    <xf numFmtId="0" fontId="5" fillId="124" borderId="0" xfId="3" applyNumberFormat="1" applyFont="1" applyFill="1"/>
    <xf numFmtId="0" fontId="6" fillId="124" borderId="9" xfId="1" applyNumberFormat="1" applyFont="1" applyFill="1" applyBorder="1" applyAlignment="1">
      <alignment horizontal="center" vertical="center" wrapText="1"/>
    </xf>
    <xf numFmtId="0" fontId="6" fillId="124" borderId="8" xfId="1" applyNumberFormat="1" applyFont="1" applyFill="1" applyBorder="1" applyAlignment="1">
      <alignment horizontal="center" vertical="center" wrapText="1"/>
    </xf>
    <xf numFmtId="0" fontId="6" fillId="124" borderId="0" xfId="3" applyNumberFormat="1" applyFont="1" applyFill="1" applyAlignment="1">
      <alignment horizontal="center" vertical="center" wrapText="1"/>
    </xf>
    <xf numFmtId="0" fontId="5" fillId="124" borderId="8" xfId="3" applyFont="1" applyFill="1" applyBorder="1" applyAlignment="1">
      <alignment horizontal="left" vertical="center" wrapText="1"/>
    </xf>
    <xf numFmtId="165" fontId="5" fillId="124" borderId="10" xfId="1" applyNumberFormat="1" applyFont="1" applyFill="1" applyBorder="1" applyAlignment="1">
      <alignment horizontal="center" vertical="center"/>
    </xf>
    <xf numFmtId="165" fontId="5" fillId="124" borderId="11" xfId="1" applyNumberFormat="1" applyFont="1" applyFill="1" applyBorder="1" applyAlignment="1">
      <alignment horizontal="center" vertical="center"/>
    </xf>
    <xf numFmtId="165" fontId="5" fillId="124" borderId="8" xfId="1" applyNumberFormat="1" applyFont="1" applyFill="1" applyBorder="1" applyAlignment="1">
      <alignment horizontal="center" vertical="center"/>
    </xf>
    <xf numFmtId="165" fontId="6" fillId="124" borderId="8" xfId="1" applyNumberFormat="1" applyFont="1" applyFill="1" applyBorder="1" applyAlignment="1">
      <alignment horizontal="center" vertical="center"/>
    </xf>
    <xf numFmtId="0" fontId="5" fillId="124" borderId="0" xfId="3" applyFont="1" applyFill="1"/>
    <xf numFmtId="165" fontId="5" fillId="124" borderId="9" xfId="1" applyNumberFormat="1" applyFont="1" applyFill="1" applyBorder="1" applyAlignment="1">
      <alignment horizontal="center" vertical="center"/>
    </xf>
    <xf numFmtId="165" fontId="5" fillId="124" borderId="12" xfId="1" applyNumberFormat="1" applyFont="1" applyFill="1" applyBorder="1" applyAlignment="1">
      <alignment horizontal="center" vertical="center"/>
    </xf>
    <xf numFmtId="165" fontId="5" fillId="124" borderId="13" xfId="1" applyNumberFormat="1" applyFont="1" applyFill="1" applyBorder="1" applyAlignment="1">
      <alignment horizontal="center" vertical="center"/>
    </xf>
    <xf numFmtId="166" fontId="6" fillId="124" borderId="8" xfId="3" applyNumberFormat="1" applyFont="1" applyFill="1" applyBorder="1" applyAlignment="1">
      <alignment horizontal="center" vertical="center"/>
    </xf>
    <xf numFmtId="166" fontId="6" fillId="124" borderId="0" xfId="3" applyNumberFormat="1" applyFont="1" applyFill="1" applyAlignment="1">
      <alignment horizontal="center" vertical="center"/>
    </xf>
    <xf numFmtId="165" fontId="5" fillId="124" borderId="0" xfId="1" applyNumberFormat="1" applyFont="1" applyFill="1"/>
    <xf numFmtId="165" fontId="6" fillId="124" borderId="0" xfId="1" applyNumberFormat="1" applyFont="1" applyFill="1" applyAlignment="1">
      <alignment horizontal="center" vertical="center"/>
    </xf>
    <xf numFmtId="167" fontId="5" fillId="124" borderId="0" xfId="4" applyNumberFormat="1" applyFont="1" applyFill="1"/>
    <xf numFmtId="167" fontId="6" fillId="124" borderId="0" xfId="4" applyNumberFormat="1" applyFont="1" applyFill="1" applyAlignment="1">
      <alignment vertical="center"/>
    </xf>
    <xf numFmtId="0" fontId="5" fillId="124" borderId="0" xfId="2" applyFont="1" applyFill="1"/>
    <xf numFmtId="0" fontId="3" fillId="0" borderId="0" xfId="2" applyNumberFormat="1" applyFont="1" applyFill="1"/>
    <xf numFmtId="0" fontId="5" fillId="0" borderId="0" xfId="1" applyNumberFormat="1" applyFont="1" applyFill="1"/>
    <xf numFmtId="0" fontId="5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center" vertical="center" wrapText="1"/>
    </xf>
    <xf numFmtId="0" fontId="5" fillId="0" borderId="0" xfId="2" applyNumberFormat="1" applyFont="1" applyFill="1"/>
    <xf numFmtId="0" fontId="6" fillId="0" borderId="0" xfId="1" applyNumberFormat="1" applyFont="1" applyFill="1" applyAlignment="1">
      <alignment horizontal="right" vertical="center" wrapText="1"/>
    </xf>
    <xf numFmtId="0" fontId="5" fillId="0" borderId="0" xfId="3" applyNumberFormat="1" applyFont="1" applyFill="1"/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3" applyFont="1" applyFill="1"/>
    <xf numFmtId="165" fontId="5" fillId="0" borderId="9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3" xfId="1" applyNumberFormat="1" applyFont="1" applyFill="1" applyBorder="1" applyAlignment="1">
      <alignment horizontal="center" vertical="center"/>
    </xf>
    <xf numFmtId="166" fontId="6" fillId="0" borderId="8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/>
    <xf numFmtId="167" fontId="6" fillId="0" borderId="0" xfId="4" applyNumberFormat="1" applyFont="1" applyFill="1" applyAlignment="1">
      <alignment vertical="center"/>
    </xf>
    <xf numFmtId="0" fontId="5" fillId="0" borderId="0" xfId="2" applyFont="1" applyFill="1"/>
    <xf numFmtId="0" fontId="6" fillId="124" borderId="0" xfId="2" applyFont="1" applyFill="1" applyAlignment="1">
      <alignment horizontal="left" vertical="center" wrapText="1"/>
    </xf>
    <xf numFmtId="167" fontId="6" fillId="124" borderId="0" xfId="4" applyNumberFormat="1" applyFont="1" applyFill="1" applyAlignment="1">
      <alignment horizontal="right" vertical="center"/>
    </xf>
    <xf numFmtId="0" fontId="6" fillId="124" borderId="0" xfId="1" applyNumberFormat="1" applyFont="1" applyFill="1" applyAlignment="1">
      <alignment horizontal="right" vertical="center" wrapText="1"/>
    </xf>
    <xf numFmtId="0" fontId="6" fillId="124" borderId="0" xfId="3" applyNumberFormat="1" applyFont="1" applyFill="1" applyAlignment="1">
      <alignment horizontal="center" vertical="center" wrapText="1"/>
    </xf>
    <xf numFmtId="0" fontId="8" fillId="124" borderId="7" xfId="3" applyNumberFormat="1" applyFont="1" applyFill="1" applyBorder="1" applyAlignment="1">
      <alignment horizontal="right" vertical="center"/>
    </xf>
    <xf numFmtId="0" fontId="6" fillId="124" borderId="8" xfId="3" applyNumberFormat="1" applyFont="1" applyFill="1" applyBorder="1" applyAlignment="1">
      <alignment horizontal="center" vertical="center" wrapText="1"/>
    </xf>
    <xf numFmtId="165" fontId="5" fillId="124" borderId="14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 wrapText="1"/>
    </xf>
    <xf numFmtId="167" fontId="6" fillId="0" borderId="0" xfId="4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8" fillId="0" borderId="7" xfId="3" applyNumberFormat="1" applyFont="1" applyFill="1" applyBorder="1" applyAlignment="1">
      <alignment horizontal="right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/>
    </xf>
    <xf numFmtId="0" fontId="6" fillId="0" borderId="0" xfId="2" applyFont="1" applyFill="1" applyAlignment="1">
      <alignment vertical="center" wrapText="1"/>
    </xf>
    <xf numFmtId="0" fontId="6" fillId="0" borderId="0" xfId="3" applyNumberFormat="1" applyFont="1" applyFill="1" applyAlignment="1">
      <alignment vertical="center" wrapText="1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4/0.%20&#1053;&#1091;&#1083;&#1077;&#1074;&#1086;&#1077;%20&#1095;&#1090;&#1077;&#1085;&#1080;&#1077;/2023-06-13_&#1055;&#1088;&#1086;&#1077;&#1082;&#1090;%20&#1073;&#1102;&#1076;&#1078;&#1077;&#1090;&#1072;%202024%20-%202026%20&#1075;&#1086;&#1076;&#1086;&#1074;%20(&#1085;&#1091;&#1083;&#1077;&#1074;&#1086;&#1077;%20&#1095;&#1090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кументов"/>
      <sheetName val="Полномочия (2022)"/>
      <sheetName val="Полномочия 24 - 26"/>
      <sheetName val="901"/>
      <sheetName val="902"/>
      <sheetName val="902 ГОЧС"/>
      <sheetName val="902 ХЭУ"/>
      <sheetName val="903 КСП"/>
      <sheetName val="904 ФЭУ"/>
      <sheetName val="904 РФ, Усл., МБТ"/>
      <sheetName val="906 Культура"/>
      <sheetName val="906 ДЕТИ ОВЗ  "/>
      <sheetName val="907 РОО"/>
      <sheetName val="913 УСЗН"/>
      <sheetName val="913 ЦСО"/>
      <sheetName val="КУМИ"/>
      <sheetName val="ЦРБ"/>
      <sheetName val="ЦРБ -ДЕТИ ОВЗ "/>
      <sheetName val="МФЦ"/>
      <sheetName val="Департамент ЖКХ"/>
      <sheetName val="Эксплуатация и благоустройство"/>
      <sheetName val="917 ЗАГС"/>
      <sheetName val="902_Соф"/>
      <sheetName val="904_Соф"/>
      <sheetName val="906_Соф"/>
      <sheetName val="907_Соф"/>
      <sheetName val="913_Соф"/>
      <sheetName val="914_Соф"/>
      <sheetName val="Резерв_Соф"/>
      <sheetName val="Закладка_МБ_Резерв (2)"/>
      <sheetName val="Закладка_МБ_Резерв (3)"/>
      <sheetName val="902_Субсидии"/>
      <sheetName val="904_Субсидии"/>
      <sheetName val="906_Субсидии"/>
      <sheetName val="907_Субсидии"/>
      <sheetName val="913_Субсидии"/>
      <sheetName val="914_Субсидии"/>
      <sheetName val="Резерв_Субсидии"/>
      <sheetName val="902_Субвенции"/>
      <sheetName val="904_Субвенции"/>
      <sheetName val="907_Субвенции"/>
      <sheetName val="913_Субвенции"/>
      <sheetName val="914_Субвенции"/>
      <sheetName val="917_Субвенции"/>
      <sheetName val="Резерв_Субвенции"/>
      <sheetName val="902_Иные"/>
      <sheetName val="904_Иные"/>
      <sheetName val="906_Иные"/>
      <sheetName val="907_Иные"/>
      <sheetName val="913_Иные"/>
      <sheetName val="914_Иные"/>
      <sheetName val="Резерв_Иные"/>
      <sheetName val="Дорожный фонд"/>
      <sheetName val="Лист1"/>
      <sheetName val="Свод"/>
      <sheetName val="Свод (3)"/>
      <sheetName val="Контрольные цифры"/>
      <sheetName val="План 2022 - 2024 годов"/>
      <sheetName val="Лист2"/>
      <sheetName val="МРОТ, оплата тру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82">
          <cell r="H182">
            <v>7144.9000000000005</v>
          </cell>
          <cell r="I182">
            <v>7460.7000000000007</v>
          </cell>
          <cell r="J182">
            <v>7825</v>
          </cell>
        </row>
      </sheetData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opLeftCell="M1" zoomScale="75" zoomScaleNormal="75" workbookViewId="0">
      <selection activeCell="M1" sqref="A1:XFD1048576"/>
    </sheetView>
  </sheetViews>
  <sheetFormatPr defaultRowHeight="12.75" x14ac:dyDescent="0.2"/>
  <cols>
    <col min="1" max="1" width="31.5703125" style="16" customWidth="1"/>
    <col min="2" max="25" width="21.7109375" style="22" customWidth="1"/>
    <col min="26" max="28" width="21.7109375" style="22" hidden="1" customWidth="1"/>
    <col min="29" max="29" width="21.7109375" style="23" customWidth="1"/>
    <col min="30" max="31" width="21.7109375" style="22" customWidth="1"/>
    <col min="32" max="16384" width="9.140625" style="16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55" t="s">
        <v>34</v>
      </c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55" t="s">
        <v>0</v>
      </c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55" t="s">
        <v>30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55" t="s">
        <v>31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"/>
      <c r="AD5" s="2"/>
      <c r="AE5" s="2"/>
    </row>
    <row r="6" spans="1:31" s="7" customFormat="1" ht="36.75" customHeight="1" x14ac:dyDescent="0.2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</row>
    <row r="7" spans="1:31" s="7" customFormat="1" ht="17.25" customHeight="1" x14ac:dyDescent="0.2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</row>
    <row r="8" spans="1:31" s="10" customFormat="1" ht="406.5" customHeight="1" x14ac:dyDescent="0.25">
      <c r="A8" s="58" t="s">
        <v>3</v>
      </c>
      <c r="B8" s="8" t="s">
        <v>4</v>
      </c>
      <c r="C8" s="8" t="s">
        <v>4</v>
      </c>
      <c r="D8" s="8" t="s">
        <v>4</v>
      </c>
      <c r="E8" s="8" t="s">
        <v>5</v>
      </c>
      <c r="F8" s="8" t="s">
        <v>5</v>
      </c>
      <c r="G8" s="8" t="s">
        <v>5</v>
      </c>
      <c r="H8" s="8" t="s">
        <v>6</v>
      </c>
      <c r="I8" s="8" t="s">
        <v>6</v>
      </c>
      <c r="J8" s="8" t="s">
        <v>6</v>
      </c>
      <c r="K8" s="8" t="s">
        <v>7</v>
      </c>
      <c r="L8" s="8" t="s">
        <v>7</v>
      </c>
      <c r="M8" s="8" t="s">
        <v>7</v>
      </c>
      <c r="N8" s="8" t="s">
        <v>8</v>
      </c>
      <c r="O8" s="8" t="s">
        <v>8</v>
      </c>
      <c r="P8" s="8" t="s">
        <v>8</v>
      </c>
      <c r="Q8" s="8" t="s">
        <v>9</v>
      </c>
      <c r="R8" s="8" t="s">
        <v>9</v>
      </c>
      <c r="S8" s="8" t="s">
        <v>9</v>
      </c>
      <c r="T8" s="8" t="s">
        <v>10</v>
      </c>
      <c r="U8" s="8" t="s">
        <v>10</v>
      </c>
      <c r="V8" s="8" t="s">
        <v>10</v>
      </c>
      <c r="W8" s="8" t="s">
        <v>11</v>
      </c>
      <c r="X8" s="8" t="s">
        <v>11</v>
      </c>
      <c r="Y8" s="8" t="s">
        <v>11</v>
      </c>
      <c r="Z8" s="8" t="s">
        <v>12</v>
      </c>
      <c r="AA8" s="8" t="s">
        <v>12</v>
      </c>
      <c r="AB8" s="8" t="s">
        <v>12</v>
      </c>
      <c r="AC8" s="9" t="s">
        <v>13</v>
      </c>
      <c r="AD8" s="9" t="s">
        <v>13</v>
      </c>
      <c r="AE8" s="9" t="s">
        <v>13</v>
      </c>
    </row>
    <row r="9" spans="1:31" s="10" customFormat="1" ht="21" customHeight="1" x14ac:dyDescent="0.25">
      <c r="A9" s="58"/>
      <c r="B9" s="9" t="s">
        <v>14</v>
      </c>
      <c r="C9" s="9" t="s">
        <v>15</v>
      </c>
      <c r="D9" s="9" t="s">
        <v>16</v>
      </c>
      <c r="E9" s="9" t="s">
        <v>14</v>
      </c>
      <c r="F9" s="9" t="s">
        <v>15</v>
      </c>
      <c r="G9" s="9" t="s">
        <v>16</v>
      </c>
      <c r="H9" s="9" t="s">
        <v>14</v>
      </c>
      <c r="I9" s="9" t="s">
        <v>15</v>
      </c>
      <c r="J9" s="9" t="s">
        <v>16</v>
      </c>
      <c r="K9" s="9" t="s">
        <v>14</v>
      </c>
      <c r="L9" s="9" t="s">
        <v>15</v>
      </c>
      <c r="M9" s="9" t="s">
        <v>16</v>
      </c>
      <c r="N9" s="9" t="s">
        <v>14</v>
      </c>
      <c r="O9" s="9" t="s">
        <v>15</v>
      </c>
      <c r="P9" s="9" t="s">
        <v>16</v>
      </c>
      <c r="Q9" s="9" t="s">
        <v>14</v>
      </c>
      <c r="R9" s="9" t="s">
        <v>15</v>
      </c>
      <c r="S9" s="9" t="s">
        <v>16</v>
      </c>
      <c r="T9" s="9" t="s">
        <v>14</v>
      </c>
      <c r="U9" s="9" t="s">
        <v>15</v>
      </c>
      <c r="V9" s="9" t="s">
        <v>16</v>
      </c>
      <c r="W9" s="9" t="s">
        <v>14</v>
      </c>
      <c r="X9" s="9" t="s">
        <v>15</v>
      </c>
      <c r="Y9" s="9" t="s">
        <v>16</v>
      </c>
      <c r="Z9" s="9" t="s">
        <v>14</v>
      </c>
      <c r="AA9" s="9" t="s">
        <v>15</v>
      </c>
      <c r="AB9" s="9" t="s">
        <v>16</v>
      </c>
      <c r="AC9" s="9" t="s">
        <v>14</v>
      </c>
      <c r="AD9" s="9" t="s">
        <v>15</v>
      </c>
      <c r="AE9" s="9" t="s">
        <v>16</v>
      </c>
    </row>
    <row r="10" spans="1:31" ht="30.75" customHeight="1" x14ac:dyDescent="0.2">
      <c r="A10" s="11" t="s">
        <v>17</v>
      </c>
      <c r="B10" s="12">
        <v>14.6</v>
      </c>
      <c r="C10" s="12">
        <v>15.2</v>
      </c>
      <c r="D10" s="12">
        <v>15.8</v>
      </c>
      <c r="E10" s="12">
        <v>11.7</v>
      </c>
      <c r="F10" s="12">
        <v>12.1</v>
      </c>
      <c r="G10" s="12">
        <v>12.6</v>
      </c>
      <c r="H10" s="12">
        <v>87.2</v>
      </c>
      <c r="I10" s="12">
        <v>90.1</v>
      </c>
      <c r="J10" s="12">
        <v>93.7</v>
      </c>
      <c r="K10" s="12"/>
      <c r="L10" s="12"/>
      <c r="M10" s="12"/>
      <c r="N10" s="13">
        <v>30.1</v>
      </c>
      <c r="O10" s="13">
        <v>31.3</v>
      </c>
      <c r="P10" s="13">
        <v>32.6</v>
      </c>
      <c r="Q10" s="14"/>
      <c r="R10" s="14"/>
      <c r="S10" s="14"/>
      <c r="T10" s="14"/>
      <c r="U10" s="14"/>
      <c r="V10" s="14"/>
      <c r="W10" s="14">
        <v>39.799999999999997</v>
      </c>
      <c r="X10" s="14">
        <v>40.6</v>
      </c>
      <c r="Y10" s="14">
        <v>42.8</v>
      </c>
      <c r="Z10" s="14"/>
      <c r="AA10" s="14"/>
      <c r="AB10" s="14"/>
      <c r="AC10" s="15">
        <f>SUM(B10,E10,H10,K10,N10,Q10,T10,W10,Z10)</f>
        <v>183.39999999999998</v>
      </c>
      <c r="AD10" s="15">
        <f>SUM(C10,F10,I10,L10,O10,R10,U10,X10,AA10)</f>
        <v>189.29999999999998</v>
      </c>
      <c r="AE10" s="15">
        <f>SUM(D10,G10,J10,M10,P10,S10,V10,Y10,AB10)</f>
        <v>197.5</v>
      </c>
    </row>
    <row r="11" spans="1:31" ht="30.75" customHeight="1" x14ac:dyDescent="0.2">
      <c r="A11" s="11" t="s">
        <v>18</v>
      </c>
      <c r="B11" s="14">
        <v>79.2</v>
      </c>
      <c r="C11" s="14">
        <v>82.4</v>
      </c>
      <c r="D11" s="14">
        <v>85.7</v>
      </c>
      <c r="E11" s="14">
        <v>63.4</v>
      </c>
      <c r="F11" s="14">
        <v>65.900000000000006</v>
      </c>
      <c r="G11" s="14">
        <v>68.5</v>
      </c>
      <c r="H11" s="12">
        <v>87.2</v>
      </c>
      <c r="I11" s="12">
        <v>90.2</v>
      </c>
      <c r="J11" s="12">
        <v>93.8</v>
      </c>
      <c r="K11" s="14"/>
      <c r="L11" s="14"/>
      <c r="M11" s="14"/>
      <c r="N11" s="17">
        <v>52.8</v>
      </c>
      <c r="O11" s="17">
        <v>54.9</v>
      </c>
      <c r="P11" s="17">
        <v>57.1</v>
      </c>
      <c r="Q11" s="14"/>
      <c r="R11" s="14"/>
      <c r="S11" s="14"/>
      <c r="T11" s="14"/>
      <c r="U11" s="14"/>
      <c r="V11" s="14"/>
      <c r="W11" s="14">
        <v>62.2</v>
      </c>
      <c r="X11" s="14">
        <v>63.6</v>
      </c>
      <c r="Y11" s="14">
        <v>66.900000000000006</v>
      </c>
      <c r="Z11" s="14"/>
      <c r="AA11" s="14"/>
      <c r="AB11" s="14"/>
      <c r="AC11" s="15">
        <f t="shared" ref="AC11:AE21" si="0">SUM(B11,E11,H11,K11,N11,Q11,T11,W11,Z11)</f>
        <v>344.8</v>
      </c>
      <c r="AD11" s="15">
        <f t="shared" si="0"/>
        <v>357</v>
      </c>
      <c r="AE11" s="15">
        <f t="shared" si="0"/>
        <v>372</v>
      </c>
    </row>
    <row r="12" spans="1:31" ht="30.75" customHeight="1" x14ac:dyDescent="0.2">
      <c r="A12" s="11" t="s">
        <v>19</v>
      </c>
      <c r="B12" s="14">
        <v>82.4</v>
      </c>
      <c r="C12" s="14">
        <v>85.6</v>
      </c>
      <c r="D12" s="14">
        <v>89.1</v>
      </c>
      <c r="E12" s="14">
        <v>65.900000000000006</v>
      </c>
      <c r="F12" s="14">
        <v>68.5</v>
      </c>
      <c r="G12" s="14">
        <v>71.3</v>
      </c>
      <c r="H12" s="12">
        <v>87.2</v>
      </c>
      <c r="I12" s="12">
        <v>90.2</v>
      </c>
      <c r="J12" s="12">
        <v>93.8</v>
      </c>
      <c r="K12" s="14"/>
      <c r="L12" s="14"/>
      <c r="M12" s="14"/>
      <c r="N12" s="17">
        <v>59.1</v>
      </c>
      <c r="O12" s="17">
        <v>61.4</v>
      </c>
      <c r="P12" s="17">
        <v>63.8</v>
      </c>
      <c r="Q12" s="14"/>
      <c r="R12" s="14"/>
      <c r="S12" s="14"/>
      <c r="T12" s="14"/>
      <c r="U12" s="14"/>
      <c r="V12" s="14"/>
      <c r="W12" s="14">
        <v>80.2</v>
      </c>
      <c r="X12" s="14">
        <v>81.900000000000006</v>
      </c>
      <c r="Y12" s="14">
        <v>86.2</v>
      </c>
      <c r="Z12" s="14"/>
      <c r="AA12" s="14"/>
      <c r="AB12" s="14"/>
      <c r="AC12" s="15">
        <f t="shared" si="0"/>
        <v>374.8</v>
      </c>
      <c r="AD12" s="15">
        <f t="shared" si="0"/>
        <v>387.6</v>
      </c>
      <c r="AE12" s="15">
        <f t="shared" si="0"/>
        <v>404.2</v>
      </c>
    </row>
    <row r="13" spans="1:31" ht="30.75" customHeight="1" x14ac:dyDescent="0.2">
      <c r="A13" s="11" t="s">
        <v>20</v>
      </c>
      <c r="B13" s="14">
        <v>184.5</v>
      </c>
      <c r="C13" s="14">
        <v>191.9</v>
      </c>
      <c r="D13" s="14">
        <v>199.6</v>
      </c>
      <c r="E13" s="14">
        <v>147.6</v>
      </c>
      <c r="F13" s="14">
        <v>153.5</v>
      </c>
      <c r="G13" s="14">
        <v>159.69999999999999</v>
      </c>
      <c r="H13" s="12">
        <v>87.2</v>
      </c>
      <c r="I13" s="12">
        <v>90.2</v>
      </c>
      <c r="J13" s="12">
        <v>93.8</v>
      </c>
      <c r="K13" s="14">
        <v>125</v>
      </c>
      <c r="L13" s="14">
        <v>130</v>
      </c>
      <c r="M13" s="14">
        <v>135.19999999999999</v>
      </c>
      <c r="N13" s="17">
        <v>128.5</v>
      </c>
      <c r="O13" s="17">
        <v>133.6</v>
      </c>
      <c r="P13" s="17">
        <v>138.9</v>
      </c>
      <c r="Q13" s="14">
        <v>1955.4</v>
      </c>
      <c r="R13" s="14">
        <v>2092.3000000000002</v>
      </c>
      <c r="S13" s="14">
        <v>2230.4</v>
      </c>
      <c r="T13" s="14">
        <v>65.599999999999994</v>
      </c>
      <c r="U13" s="14">
        <v>65.599999999999994</v>
      </c>
      <c r="V13" s="14">
        <v>65.599999999999994</v>
      </c>
      <c r="W13" s="14">
        <v>194.6</v>
      </c>
      <c r="X13" s="14">
        <v>199</v>
      </c>
      <c r="Y13" s="14">
        <v>209.3</v>
      </c>
      <c r="Z13" s="14"/>
      <c r="AA13" s="14"/>
      <c r="AB13" s="14"/>
      <c r="AC13" s="15">
        <f t="shared" si="0"/>
        <v>2888.3999999999996</v>
      </c>
      <c r="AD13" s="15">
        <f t="shared" si="0"/>
        <v>3056.1</v>
      </c>
      <c r="AE13" s="15">
        <f t="shared" si="0"/>
        <v>3232.5</v>
      </c>
    </row>
    <row r="14" spans="1:31" ht="30.75" customHeight="1" x14ac:dyDescent="0.2">
      <c r="A14" s="11" t="s">
        <v>21</v>
      </c>
      <c r="B14" s="14">
        <v>91.7</v>
      </c>
      <c r="C14" s="14">
        <v>95.4</v>
      </c>
      <c r="D14" s="14">
        <v>99.2</v>
      </c>
      <c r="E14" s="14">
        <v>73.400000000000006</v>
      </c>
      <c r="F14" s="14">
        <v>76.3</v>
      </c>
      <c r="G14" s="14">
        <v>79.400000000000006</v>
      </c>
      <c r="H14" s="12">
        <v>87.2</v>
      </c>
      <c r="I14" s="12">
        <v>90.1</v>
      </c>
      <c r="J14" s="12">
        <v>93.7</v>
      </c>
      <c r="K14" s="14"/>
      <c r="L14" s="14"/>
      <c r="M14" s="14"/>
      <c r="N14" s="17">
        <v>18.5</v>
      </c>
      <c r="O14" s="17">
        <v>19.3</v>
      </c>
      <c r="P14" s="17">
        <v>20.100000000000001</v>
      </c>
      <c r="Q14" s="14"/>
      <c r="R14" s="14"/>
      <c r="S14" s="14"/>
      <c r="T14" s="14"/>
      <c r="U14" s="14"/>
      <c r="V14" s="14"/>
      <c r="W14" s="14">
        <v>24.6</v>
      </c>
      <c r="X14" s="14">
        <v>25.1</v>
      </c>
      <c r="Y14" s="14">
        <v>26.4</v>
      </c>
      <c r="Z14" s="14"/>
      <c r="AA14" s="14"/>
      <c r="AB14" s="14"/>
      <c r="AC14" s="15">
        <f t="shared" si="0"/>
        <v>295.40000000000003</v>
      </c>
      <c r="AD14" s="15">
        <f t="shared" si="0"/>
        <v>306.2</v>
      </c>
      <c r="AE14" s="15">
        <f t="shared" si="0"/>
        <v>318.8</v>
      </c>
    </row>
    <row r="15" spans="1:31" ht="30.75" customHeight="1" x14ac:dyDescent="0.2">
      <c r="A15" s="11" t="s">
        <v>22</v>
      </c>
      <c r="B15" s="14">
        <v>94.9</v>
      </c>
      <c r="C15" s="14">
        <v>98.7</v>
      </c>
      <c r="D15" s="14">
        <v>102.6</v>
      </c>
      <c r="E15" s="14">
        <v>75.900000000000006</v>
      </c>
      <c r="F15" s="14">
        <v>78.900000000000006</v>
      </c>
      <c r="G15" s="14">
        <v>82</v>
      </c>
      <c r="H15" s="12">
        <v>87.2</v>
      </c>
      <c r="I15" s="12">
        <v>90.2</v>
      </c>
      <c r="J15" s="12">
        <v>93.8</v>
      </c>
      <c r="K15" s="14"/>
      <c r="L15" s="14"/>
      <c r="M15" s="14"/>
      <c r="N15" s="17">
        <v>69.400000000000006</v>
      </c>
      <c r="O15" s="17">
        <v>72.099999999999994</v>
      </c>
      <c r="P15" s="17">
        <v>75</v>
      </c>
      <c r="Q15" s="14"/>
      <c r="R15" s="14"/>
      <c r="S15" s="14"/>
      <c r="T15" s="14"/>
      <c r="U15" s="14"/>
      <c r="V15" s="14"/>
      <c r="W15" s="14">
        <v>98.2</v>
      </c>
      <c r="X15" s="14">
        <v>100.4</v>
      </c>
      <c r="Y15" s="14">
        <v>105.7</v>
      </c>
      <c r="Z15" s="14"/>
      <c r="AA15" s="14"/>
      <c r="AB15" s="14"/>
      <c r="AC15" s="15">
        <f t="shared" si="0"/>
        <v>425.59999999999997</v>
      </c>
      <c r="AD15" s="15">
        <f t="shared" si="0"/>
        <v>440.29999999999995</v>
      </c>
      <c r="AE15" s="15">
        <f t="shared" si="0"/>
        <v>459.09999999999997</v>
      </c>
    </row>
    <row r="16" spans="1:31" ht="30.75" customHeight="1" x14ac:dyDescent="0.2">
      <c r="A16" s="11" t="s">
        <v>23</v>
      </c>
      <c r="B16" s="14">
        <v>89.7</v>
      </c>
      <c r="C16" s="14">
        <v>93.2</v>
      </c>
      <c r="D16" s="14">
        <v>97</v>
      </c>
      <c r="E16" s="14">
        <v>71.7</v>
      </c>
      <c r="F16" s="14">
        <v>74.599999999999994</v>
      </c>
      <c r="G16" s="14">
        <v>77.599999999999994</v>
      </c>
      <c r="H16" s="12">
        <v>87.2</v>
      </c>
      <c r="I16" s="12">
        <v>90.2</v>
      </c>
      <c r="J16" s="12">
        <v>93.8</v>
      </c>
      <c r="K16" s="14"/>
      <c r="L16" s="14"/>
      <c r="M16" s="14"/>
      <c r="N16" s="17">
        <v>50.1</v>
      </c>
      <c r="O16" s="17">
        <v>52.1</v>
      </c>
      <c r="P16" s="17">
        <v>54.2</v>
      </c>
      <c r="Q16" s="14"/>
      <c r="R16" s="14"/>
      <c r="S16" s="14"/>
      <c r="T16" s="14"/>
      <c r="U16" s="14"/>
      <c r="V16" s="14"/>
      <c r="W16" s="14">
        <v>73.900000000000006</v>
      </c>
      <c r="X16" s="14">
        <v>75.599999999999994</v>
      </c>
      <c r="Y16" s="14">
        <v>79.599999999999994</v>
      </c>
      <c r="Z16" s="14"/>
      <c r="AA16" s="14"/>
      <c r="AB16" s="14"/>
      <c r="AC16" s="15">
        <f t="shared" si="0"/>
        <v>372.6</v>
      </c>
      <c r="AD16" s="15">
        <f t="shared" si="0"/>
        <v>385.70000000000005</v>
      </c>
      <c r="AE16" s="15">
        <f t="shared" si="0"/>
        <v>402.19999999999993</v>
      </c>
    </row>
    <row r="17" spans="1:31" ht="30.75" customHeight="1" x14ac:dyDescent="0.2">
      <c r="A17" s="11" t="s">
        <v>24</v>
      </c>
      <c r="B17" s="14">
        <v>80.3</v>
      </c>
      <c r="C17" s="14">
        <v>83.5</v>
      </c>
      <c r="D17" s="14">
        <v>86.8</v>
      </c>
      <c r="E17" s="14">
        <v>64.2</v>
      </c>
      <c r="F17" s="14">
        <v>66.8</v>
      </c>
      <c r="G17" s="14">
        <v>69.5</v>
      </c>
      <c r="H17" s="12">
        <v>87.2</v>
      </c>
      <c r="I17" s="12">
        <v>90.1</v>
      </c>
      <c r="J17" s="12">
        <v>93.7</v>
      </c>
      <c r="K17" s="14"/>
      <c r="L17" s="14"/>
      <c r="M17" s="14"/>
      <c r="N17" s="17">
        <v>29.6</v>
      </c>
      <c r="O17" s="17">
        <v>30.8</v>
      </c>
      <c r="P17" s="17">
        <v>32</v>
      </c>
      <c r="Q17" s="14"/>
      <c r="R17" s="14"/>
      <c r="S17" s="14"/>
      <c r="T17" s="14"/>
      <c r="U17" s="14"/>
      <c r="V17" s="14"/>
      <c r="W17" s="14">
        <v>38</v>
      </c>
      <c r="X17" s="14">
        <v>38.799999999999997</v>
      </c>
      <c r="Y17" s="14">
        <v>40.9</v>
      </c>
      <c r="Z17" s="14"/>
      <c r="AA17" s="14"/>
      <c r="AB17" s="14"/>
      <c r="AC17" s="15">
        <f t="shared" si="0"/>
        <v>299.3</v>
      </c>
      <c r="AD17" s="15">
        <f t="shared" si="0"/>
        <v>310</v>
      </c>
      <c r="AE17" s="15">
        <f t="shared" si="0"/>
        <v>322.89999999999998</v>
      </c>
    </row>
    <row r="18" spans="1:31" ht="30.75" customHeight="1" x14ac:dyDescent="0.2">
      <c r="A18" s="11" t="s">
        <v>25</v>
      </c>
      <c r="B18" s="14">
        <v>93.8</v>
      </c>
      <c r="C18" s="14">
        <v>97.6</v>
      </c>
      <c r="D18" s="14">
        <v>101.5</v>
      </c>
      <c r="E18" s="14">
        <v>75</v>
      </c>
      <c r="F18" s="14">
        <v>78.099999999999994</v>
      </c>
      <c r="G18" s="14">
        <v>81.2</v>
      </c>
      <c r="H18" s="12">
        <v>87.2</v>
      </c>
      <c r="I18" s="12">
        <v>90.2</v>
      </c>
      <c r="J18" s="12">
        <v>93.8</v>
      </c>
      <c r="K18" s="14"/>
      <c r="L18" s="14"/>
      <c r="M18" s="14"/>
      <c r="N18" s="17">
        <v>79.400000000000006</v>
      </c>
      <c r="O18" s="17">
        <v>82.6</v>
      </c>
      <c r="P18" s="17">
        <v>85.9</v>
      </c>
      <c r="Q18" s="14"/>
      <c r="R18" s="14"/>
      <c r="S18" s="14"/>
      <c r="T18" s="14"/>
      <c r="U18" s="14"/>
      <c r="V18" s="14"/>
      <c r="W18" s="14">
        <v>114.8</v>
      </c>
      <c r="X18" s="14">
        <v>117.4</v>
      </c>
      <c r="Y18" s="14">
        <v>123.5</v>
      </c>
      <c r="Z18" s="14"/>
      <c r="AA18" s="14"/>
      <c r="AB18" s="14"/>
      <c r="AC18" s="15">
        <f t="shared" si="0"/>
        <v>450.2</v>
      </c>
      <c r="AD18" s="15">
        <f t="shared" si="0"/>
        <v>465.9</v>
      </c>
      <c r="AE18" s="15">
        <f t="shared" si="0"/>
        <v>485.9</v>
      </c>
    </row>
    <row r="19" spans="1:31" ht="30.75" customHeight="1" x14ac:dyDescent="0.2">
      <c r="A19" s="11" t="s">
        <v>26</v>
      </c>
      <c r="B19" s="14">
        <v>82.4</v>
      </c>
      <c r="C19" s="14">
        <v>85.6</v>
      </c>
      <c r="D19" s="14">
        <v>89</v>
      </c>
      <c r="E19" s="14">
        <v>65.900000000000006</v>
      </c>
      <c r="F19" s="14">
        <v>68.5</v>
      </c>
      <c r="G19" s="14">
        <v>71.3</v>
      </c>
      <c r="H19" s="12">
        <v>87.2</v>
      </c>
      <c r="I19" s="12">
        <v>90.2</v>
      </c>
      <c r="J19" s="12">
        <v>93.9</v>
      </c>
      <c r="K19" s="14"/>
      <c r="L19" s="14"/>
      <c r="M19" s="14"/>
      <c r="N19" s="17">
        <v>121.3</v>
      </c>
      <c r="O19" s="17">
        <v>126.1</v>
      </c>
      <c r="P19" s="17">
        <v>131.1</v>
      </c>
      <c r="Q19" s="14"/>
      <c r="R19" s="14"/>
      <c r="S19" s="14"/>
      <c r="T19" s="14"/>
      <c r="U19" s="14"/>
      <c r="V19" s="14"/>
      <c r="W19" s="14">
        <v>167.8</v>
      </c>
      <c r="X19" s="14">
        <v>171.6</v>
      </c>
      <c r="Y19" s="14">
        <v>180.6</v>
      </c>
      <c r="Z19" s="14"/>
      <c r="AA19" s="14"/>
      <c r="AB19" s="14"/>
      <c r="AC19" s="15">
        <f t="shared" si="0"/>
        <v>524.6</v>
      </c>
      <c r="AD19" s="15">
        <f t="shared" si="0"/>
        <v>542</v>
      </c>
      <c r="AE19" s="15">
        <f t="shared" si="0"/>
        <v>565.9</v>
      </c>
    </row>
    <row r="20" spans="1:31" ht="30.75" customHeight="1" x14ac:dyDescent="0.2">
      <c r="A20" s="11" t="s">
        <v>27</v>
      </c>
      <c r="B20" s="14">
        <v>20.8</v>
      </c>
      <c r="C20" s="14">
        <v>21.7</v>
      </c>
      <c r="D20" s="14">
        <v>22.5</v>
      </c>
      <c r="E20" s="14">
        <v>16.7</v>
      </c>
      <c r="F20" s="14">
        <v>17.399999999999999</v>
      </c>
      <c r="G20" s="14">
        <v>18</v>
      </c>
      <c r="H20" s="12">
        <v>87.2</v>
      </c>
      <c r="I20" s="12">
        <v>90.2</v>
      </c>
      <c r="J20" s="12">
        <v>93.9</v>
      </c>
      <c r="K20" s="14"/>
      <c r="L20" s="14"/>
      <c r="M20" s="14"/>
      <c r="N20" s="17">
        <v>34.9</v>
      </c>
      <c r="O20" s="17">
        <v>36.200000000000003</v>
      </c>
      <c r="P20" s="17">
        <v>37.700000000000003</v>
      </c>
      <c r="Q20" s="14"/>
      <c r="R20" s="14"/>
      <c r="S20" s="14"/>
      <c r="T20" s="14"/>
      <c r="U20" s="14"/>
      <c r="V20" s="14"/>
      <c r="W20" s="14">
        <v>43</v>
      </c>
      <c r="X20" s="14">
        <v>44</v>
      </c>
      <c r="Y20" s="14">
        <v>46.3</v>
      </c>
      <c r="Z20" s="14"/>
      <c r="AA20" s="14"/>
      <c r="AB20" s="14"/>
      <c r="AC20" s="15">
        <f t="shared" si="0"/>
        <v>202.6</v>
      </c>
      <c r="AD20" s="15">
        <f t="shared" si="0"/>
        <v>209.5</v>
      </c>
      <c r="AE20" s="15">
        <f t="shared" si="0"/>
        <v>218.40000000000003</v>
      </c>
    </row>
    <row r="21" spans="1:31" ht="30.75" customHeight="1" x14ac:dyDescent="0.2">
      <c r="A21" s="11" t="s">
        <v>28</v>
      </c>
      <c r="B21" s="18">
        <v>128.19999999999999</v>
      </c>
      <c r="C21" s="18">
        <v>133.4</v>
      </c>
      <c r="D21" s="18">
        <v>138.69999999999999</v>
      </c>
      <c r="E21" s="18">
        <v>102.6</v>
      </c>
      <c r="F21" s="18">
        <v>106.7</v>
      </c>
      <c r="G21" s="18">
        <v>110.9</v>
      </c>
      <c r="H21" s="12">
        <v>87.3</v>
      </c>
      <c r="I21" s="12">
        <v>90.7</v>
      </c>
      <c r="J21" s="12">
        <v>93.9</v>
      </c>
      <c r="K21" s="14"/>
      <c r="L21" s="14"/>
      <c r="M21" s="14"/>
      <c r="N21" s="19">
        <v>250.6</v>
      </c>
      <c r="O21" s="19">
        <v>260.60000000000002</v>
      </c>
      <c r="P21" s="19">
        <v>271</v>
      </c>
      <c r="Q21" s="14"/>
      <c r="R21" s="14"/>
      <c r="S21" s="14"/>
      <c r="T21" s="14"/>
      <c r="U21" s="14"/>
      <c r="V21" s="14"/>
      <c r="W21" s="14">
        <v>214.5</v>
      </c>
      <c r="X21" s="14">
        <v>219.7</v>
      </c>
      <c r="Y21" s="14">
        <v>231.1</v>
      </c>
      <c r="Z21" s="14"/>
      <c r="AA21" s="14"/>
      <c r="AB21" s="14"/>
      <c r="AC21" s="15">
        <f t="shared" si="0"/>
        <v>783.19999999999993</v>
      </c>
      <c r="AD21" s="15">
        <f t="shared" si="0"/>
        <v>811.10000000000014</v>
      </c>
      <c r="AE21" s="15">
        <f t="shared" si="0"/>
        <v>845.6</v>
      </c>
    </row>
    <row r="22" spans="1:31" s="21" customFormat="1" ht="21" customHeight="1" x14ac:dyDescent="0.25">
      <c r="A22" s="20" t="s">
        <v>29</v>
      </c>
      <c r="B22" s="15">
        <f>SUM(B10:B21)</f>
        <v>1042.4999999999998</v>
      </c>
      <c r="C22" s="15">
        <f t="shared" ref="C22:AE22" si="1">SUM(C10:C21)</f>
        <v>1084.2000000000003</v>
      </c>
      <c r="D22" s="15">
        <f t="shared" si="1"/>
        <v>1127.5</v>
      </c>
      <c r="E22" s="15">
        <f t="shared" si="1"/>
        <v>834</v>
      </c>
      <c r="F22" s="15">
        <f t="shared" si="1"/>
        <v>867.30000000000007</v>
      </c>
      <c r="G22" s="15">
        <f t="shared" si="1"/>
        <v>902</v>
      </c>
      <c r="H22" s="15">
        <f t="shared" si="1"/>
        <v>1046.5000000000002</v>
      </c>
      <c r="I22" s="15">
        <f t="shared" si="1"/>
        <v>1082.6000000000001</v>
      </c>
      <c r="J22" s="15">
        <f t="shared" si="1"/>
        <v>1125.6000000000001</v>
      </c>
      <c r="K22" s="15">
        <f t="shared" si="1"/>
        <v>125</v>
      </c>
      <c r="L22" s="15">
        <f t="shared" si="1"/>
        <v>130</v>
      </c>
      <c r="M22" s="15">
        <f t="shared" si="1"/>
        <v>135.19999999999999</v>
      </c>
      <c r="N22" s="15">
        <f t="shared" si="1"/>
        <v>924.3</v>
      </c>
      <c r="O22" s="15">
        <f t="shared" si="1"/>
        <v>961.00000000000011</v>
      </c>
      <c r="P22" s="15">
        <f t="shared" si="1"/>
        <v>999.40000000000009</v>
      </c>
      <c r="Q22" s="15">
        <f t="shared" si="1"/>
        <v>1955.4</v>
      </c>
      <c r="R22" s="15">
        <f t="shared" si="1"/>
        <v>2092.3000000000002</v>
      </c>
      <c r="S22" s="15">
        <f t="shared" si="1"/>
        <v>2230.4</v>
      </c>
      <c r="T22" s="15">
        <f t="shared" si="1"/>
        <v>65.599999999999994</v>
      </c>
      <c r="U22" s="15">
        <f t="shared" si="1"/>
        <v>65.599999999999994</v>
      </c>
      <c r="V22" s="15">
        <f t="shared" si="1"/>
        <v>65.599999999999994</v>
      </c>
      <c r="W22" s="15">
        <f t="shared" si="1"/>
        <v>1151.5999999999999</v>
      </c>
      <c r="X22" s="15">
        <f t="shared" si="1"/>
        <v>1177.7</v>
      </c>
      <c r="Y22" s="15">
        <f t="shared" si="1"/>
        <v>1239.3</v>
      </c>
      <c r="Z22" s="15">
        <f t="shared" si="1"/>
        <v>0</v>
      </c>
      <c r="AA22" s="15">
        <f t="shared" si="1"/>
        <v>0</v>
      </c>
      <c r="AB22" s="15">
        <f t="shared" si="1"/>
        <v>0</v>
      </c>
      <c r="AC22" s="15">
        <f t="shared" si="1"/>
        <v>7144.9000000000005</v>
      </c>
      <c r="AD22" s="15">
        <f t="shared" si="1"/>
        <v>7460.7</v>
      </c>
      <c r="AE22" s="15">
        <f t="shared" si="1"/>
        <v>7824.9999999999991</v>
      </c>
    </row>
    <row r="23" spans="1:31" x14ac:dyDescent="0.2"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W23" s="59"/>
      <c r="X23" s="59"/>
      <c r="Y23" s="59"/>
      <c r="AC23" s="23">
        <f>AC22-'[4]Контрольные цифры'!H182</f>
        <v>0</v>
      </c>
      <c r="AD23" s="23">
        <f>AD22-'[4]Контрольные цифры'!I182</f>
        <v>0</v>
      </c>
      <c r="AE23" s="23">
        <f>AE22-'[4]Контрольные цифры'!J182</f>
        <v>0</v>
      </c>
    </row>
    <row r="26" spans="1:31" s="26" customFormat="1" ht="39.75" customHeight="1" x14ac:dyDescent="0.2">
      <c r="A26" s="53" t="s">
        <v>32</v>
      </c>
      <c r="B26" s="53"/>
      <c r="C26" s="53"/>
      <c r="D26" s="24"/>
      <c r="E26" s="24"/>
      <c r="F26" s="24"/>
      <c r="G26" s="24"/>
      <c r="H26" s="25"/>
      <c r="I26" s="25"/>
      <c r="J26" s="25"/>
      <c r="K26" s="54" t="s">
        <v>33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</row>
    <row r="28" spans="1:31" x14ac:dyDescent="0.2">
      <c r="A28" s="24"/>
      <c r="Q28" s="23"/>
      <c r="AC28" s="22"/>
    </row>
    <row r="29" spans="1:31" x14ac:dyDescent="0.2">
      <c r="A29" s="24"/>
      <c r="Q29" s="23"/>
      <c r="AC29" s="22"/>
    </row>
    <row r="30" spans="1:31" x14ac:dyDescent="0.2">
      <c r="A30" s="24"/>
      <c r="Q30" s="23"/>
      <c r="AC30" s="22"/>
    </row>
    <row r="31" spans="1:31" x14ac:dyDescent="0.2">
      <c r="A31" s="24"/>
      <c r="Q31" s="23"/>
      <c r="AC31" s="22"/>
    </row>
  </sheetData>
  <mergeCells count="13">
    <mergeCell ref="A26:C26"/>
    <mergeCell ref="K26:AE26"/>
    <mergeCell ref="Q1:AE1"/>
    <mergeCell ref="Q2:AE2"/>
    <mergeCell ref="Q3:AE3"/>
    <mergeCell ref="Q4:AE4"/>
    <mergeCell ref="A6:AE6"/>
    <mergeCell ref="A7:AE7"/>
    <mergeCell ref="A8:A9"/>
    <mergeCell ref="B23:G23"/>
    <mergeCell ref="H23:J23"/>
    <mergeCell ref="K23:P23"/>
    <mergeCell ref="W23:Y23"/>
  </mergeCells>
  <conditionalFormatting sqref="AC23:AE23">
    <cfRule type="cellIs" dxfId="2" priority="1" stopIfTrue="1" operator="equal">
      <formula>0</formula>
    </cfRule>
    <cfRule type="cellIs" dxfId="1" priority="2" stopIfTrue="1" operator="greaterThan">
      <formula>0</formula>
    </cfRule>
    <cfRule type="cellIs" dxfId="0" priority="3" stopIfTrue="1" operator="lessThan">
      <formula>0</formula>
    </cfRule>
  </conditionalFormatting>
  <printOptions horizontalCentered="1"/>
  <pageMargins left="0" right="0" top="0" bottom="0" header="0" footer="0.51181102362204722"/>
  <pageSetup paperSize="9" scale="2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zoomScale="75" zoomScaleNormal="75" workbookViewId="0">
      <selection activeCell="A6" sqref="A6"/>
    </sheetView>
  </sheetViews>
  <sheetFormatPr defaultRowHeight="12.75" x14ac:dyDescent="0.2"/>
  <cols>
    <col min="1" max="1" width="31.5703125" style="42" customWidth="1"/>
    <col min="2" max="28" width="21.7109375" style="48" customWidth="1"/>
    <col min="29" max="29" width="21.7109375" style="49" customWidth="1"/>
    <col min="30" max="31" width="21.7109375" style="48" customWidth="1"/>
    <col min="32" max="16384" width="9.140625" style="42"/>
  </cols>
  <sheetData>
    <row r="1" spans="1:31" s="31" customFormat="1" ht="12.7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30"/>
      <c r="O1" s="30"/>
      <c r="P1" s="30"/>
      <c r="Q1" s="62" t="s">
        <v>34</v>
      </c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31" customFormat="1" ht="12.75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30"/>
      <c r="L2" s="30"/>
      <c r="M2" s="30"/>
      <c r="N2" s="30"/>
      <c r="O2" s="30"/>
      <c r="P2" s="30"/>
      <c r="Q2" s="62" t="s">
        <v>0</v>
      </c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s="31" customFormat="1" ht="12.75" customHeight="1" x14ac:dyDescent="0.2">
      <c r="B3" s="28"/>
      <c r="C3" s="28"/>
      <c r="D3" s="28"/>
      <c r="E3" s="28"/>
      <c r="F3" s="28"/>
      <c r="G3" s="28"/>
      <c r="H3" s="28"/>
      <c r="I3" s="28"/>
      <c r="J3" s="28"/>
      <c r="K3" s="29"/>
      <c r="L3" s="29"/>
      <c r="M3" s="29"/>
      <c r="N3" s="30"/>
      <c r="O3" s="30"/>
      <c r="P3" s="30"/>
      <c r="Q3" s="62" t="s">
        <v>30</v>
      </c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1" s="31" customFormat="1" ht="12.75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30"/>
      <c r="O4" s="30"/>
      <c r="P4" s="30"/>
      <c r="Q4" s="62" t="s">
        <v>31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</row>
    <row r="5" spans="1:31" s="31" customFormat="1" x14ac:dyDescent="0.2">
      <c r="B5" s="28"/>
      <c r="C5" s="28"/>
      <c r="D5" s="28"/>
      <c r="E5" s="28"/>
      <c r="F5" s="28"/>
      <c r="G5" s="28"/>
      <c r="H5" s="28"/>
      <c r="I5" s="28"/>
      <c r="J5" s="28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28"/>
      <c r="AD5" s="28"/>
      <c r="AE5" s="28"/>
    </row>
    <row r="6" spans="1:31" s="33" customFormat="1" ht="54.75" customHeight="1" x14ac:dyDescent="0.2">
      <c r="A6" s="68"/>
      <c r="B6" s="63" t="s">
        <v>1</v>
      </c>
      <c r="C6" s="63"/>
      <c r="D6" s="63"/>
      <c r="E6" s="63"/>
      <c r="F6" s="63"/>
      <c r="G6" s="63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s="33" customFormat="1" ht="17.25" customHeight="1" x14ac:dyDescent="0.2">
      <c r="A7" s="64" t="s">
        <v>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</row>
    <row r="8" spans="1:31" s="36" customFormat="1" ht="406.5" customHeight="1" x14ac:dyDescent="0.25">
      <c r="A8" s="65" t="s">
        <v>3</v>
      </c>
      <c r="B8" s="34" t="s">
        <v>4</v>
      </c>
      <c r="C8" s="34" t="s">
        <v>4</v>
      </c>
      <c r="D8" s="34" t="s">
        <v>4</v>
      </c>
      <c r="E8" s="34" t="s">
        <v>5</v>
      </c>
      <c r="F8" s="34" t="s">
        <v>5</v>
      </c>
      <c r="G8" s="34" t="s">
        <v>5</v>
      </c>
      <c r="H8" s="34" t="s">
        <v>6</v>
      </c>
      <c r="I8" s="34" t="s">
        <v>6</v>
      </c>
      <c r="J8" s="34" t="s">
        <v>6</v>
      </c>
      <c r="K8" s="34" t="s">
        <v>7</v>
      </c>
      <c r="L8" s="34" t="s">
        <v>7</v>
      </c>
      <c r="M8" s="34" t="s">
        <v>7</v>
      </c>
      <c r="N8" s="34" t="s">
        <v>8</v>
      </c>
      <c r="O8" s="34" t="s">
        <v>8</v>
      </c>
      <c r="P8" s="34" t="s">
        <v>8</v>
      </c>
      <c r="Q8" s="34" t="s">
        <v>9</v>
      </c>
      <c r="R8" s="34" t="s">
        <v>9</v>
      </c>
      <c r="S8" s="34" t="s">
        <v>9</v>
      </c>
      <c r="T8" s="34" t="s">
        <v>10</v>
      </c>
      <c r="U8" s="34" t="s">
        <v>10</v>
      </c>
      <c r="V8" s="34" t="s">
        <v>10</v>
      </c>
      <c r="W8" s="34" t="s">
        <v>11</v>
      </c>
      <c r="X8" s="34" t="s">
        <v>11</v>
      </c>
      <c r="Y8" s="34" t="s">
        <v>11</v>
      </c>
      <c r="Z8" s="34" t="s">
        <v>35</v>
      </c>
      <c r="AA8" s="34" t="s">
        <v>35</v>
      </c>
      <c r="AB8" s="34" t="s">
        <v>35</v>
      </c>
      <c r="AC8" s="35" t="s">
        <v>13</v>
      </c>
      <c r="AD8" s="35" t="s">
        <v>13</v>
      </c>
      <c r="AE8" s="35" t="s">
        <v>13</v>
      </c>
    </row>
    <row r="9" spans="1:31" s="36" customFormat="1" ht="21" customHeight="1" x14ac:dyDescent="0.25">
      <c r="A9" s="65"/>
      <c r="B9" s="35" t="s">
        <v>14</v>
      </c>
      <c r="C9" s="35" t="s">
        <v>15</v>
      </c>
      <c r="D9" s="35" t="s">
        <v>16</v>
      </c>
      <c r="E9" s="35" t="s">
        <v>14</v>
      </c>
      <c r="F9" s="35" t="s">
        <v>15</v>
      </c>
      <c r="G9" s="35" t="s">
        <v>16</v>
      </c>
      <c r="H9" s="35" t="s">
        <v>14</v>
      </c>
      <c r="I9" s="35" t="s">
        <v>15</v>
      </c>
      <c r="J9" s="35" t="s">
        <v>16</v>
      </c>
      <c r="K9" s="35" t="s">
        <v>14</v>
      </c>
      <c r="L9" s="35" t="s">
        <v>15</v>
      </c>
      <c r="M9" s="35" t="s">
        <v>16</v>
      </c>
      <c r="N9" s="35" t="s">
        <v>14</v>
      </c>
      <c r="O9" s="35" t="s">
        <v>15</v>
      </c>
      <c r="P9" s="35" t="s">
        <v>16</v>
      </c>
      <c r="Q9" s="35" t="s">
        <v>14</v>
      </c>
      <c r="R9" s="35" t="s">
        <v>15</v>
      </c>
      <c r="S9" s="35" t="s">
        <v>16</v>
      </c>
      <c r="T9" s="35" t="s">
        <v>14</v>
      </c>
      <c r="U9" s="35" t="s">
        <v>15</v>
      </c>
      <c r="V9" s="35" t="s">
        <v>16</v>
      </c>
      <c r="W9" s="35" t="s">
        <v>14</v>
      </c>
      <c r="X9" s="35" t="s">
        <v>15</v>
      </c>
      <c r="Y9" s="35" t="s">
        <v>16</v>
      </c>
      <c r="Z9" s="35" t="s">
        <v>14</v>
      </c>
      <c r="AA9" s="35" t="s">
        <v>15</v>
      </c>
      <c r="AB9" s="35" t="s">
        <v>16</v>
      </c>
      <c r="AC9" s="35" t="s">
        <v>14</v>
      </c>
      <c r="AD9" s="35" t="s">
        <v>15</v>
      </c>
      <c r="AE9" s="35" t="s">
        <v>16</v>
      </c>
    </row>
    <row r="10" spans="1:31" ht="30.75" customHeight="1" x14ac:dyDescent="0.2">
      <c r="A10" s="37" t="s">
        <v>17</v>
      </c>
      <c r="B10" s="38">
        <v>14.6</v>
      </c>
      <c r="C10" s="38">
        <v>15.2</v>
      </c>
      <c r="D10" s="38">
        <v>15.8</v>
      </c>
      <c r="E10" s="38">
        <v>11.7</v>
      </c>
      <c r="F10" s="38">
        <v>12.1</v>
      </c>
      <c r="G10" s="38">
        <v>12.6</v>
      </c>
      <c r="H10" s="38">
        <v>87.2</v>
      </c>
      <c r="I10" s="38">
        <v>90.1</v>
      </c>
      <c r="J10" s="38">
        <v>93.7</v>
      </c>
      <c r="K10" s="38"/>
      <c r="L10" s="38"/>
      <c r="M10" s="38"/>
      <c r="N10" s="39">
        <v>30.1</v>
      </c>
      <c r="O10" s="39">
        <v>31.3</v>
      </c>
      <c r="P10" s="39">
        <v>32.6</v>
      </c>
      <c r="Q10" s="40"/>
      <c r="R10" s="40"/>
      <c r="S10" s="40"/>
      <c r="T10" s="40"/>
      <c r="U10" s="40"/>
      <c r="V10" s="40"/>
      <c r="W10" s="40">
        <v>39.799999999999997</v>
      </c>
      <c r="X10" s="40">
        <v>40.6</v>
      </c>
      <c r="Y10" s="40">
        <v>42.8</v>
      </c>
      <c r="Z10" s="40">
        <v>1155.1000000000001</v>
      </c>
      <c r="AA10" s="40"/>
      <c r="AB10" s="40"/>
      <c r="AC10" s="41">
        <f>SUM(B10,E10,H10,K10,N10,Q10,T10,W10,Z10)</f>
        <v>1338.5</v>
      </c>
      <c r="AD10" s="41">
        <f>SUM(C10,F10,I10,L10,O10,R10,U10,X10,AA10)</f>
        <v>189.29999999999998</v>
      </c>
      <c r="AE10" s="41">
        <f>SUM(D10,G10,J10,M10,P10,S10,V10,Y10,AB10)</f>
        <v>197.5</v>
      </c>
    </row>
    <row r="11" spans="1:31" ht="30.75" customHeight="1" x14ac:dyDescent="0.2">
      <c r="A11" s="37" t="s">
        <v>18</v>
      </c>
      <c r="B11" s="40">
        <v>79.2</v>
      </c>
      <c r="C11" s="40">
        <v>82.4</v>
      </c>
      <c r="D11" s="40">
        <v>85.7</v>
      </c>
      <c r="E11" s="40">
        <v>63.4</v>
      </c>
      <c r="F11" s="40">
        <v>65.900000000000006</v>
      </c>
      <c r="G11" s="40">
        <v>68.5</v>
      </c>
      <c r="H11" s="38">
        <v>87.2</v>
      </c>
      <c r="I11" s="38">
        <v>90.2</v>
      </c>
      <c r="J11" s="38">
        <v>93.8</v>
      </c>
      <c r="K11" s="40"/>
      <c r="L11" s="40"/>
      <c r="M11" s="40"/>
      <c r="N11" s="43">
        <v>52.8</v>
      </c>
      <c r="O11" s="43">
        <v>54.9</v>
      </c>
      <c r="P11" s="43">
        <v>57.1</v>
      </c>
      <c r="Q11" s="40"/>
      <c r="R11" s="40"/>
      <c r="S11" s="40"/>
      <c r="T11" s="40"/>
      <c r="U11" s="40"/>
      <c r="V11" s="40"/>
      <c r="W11" s="40">
        <v>62.2</v>
      </c>
      <c r="X11" s="40">
        <v>63.6</v>
      </c>
      <c r="Y11" s="40">
        <v>66.900000000000006</v>
      </c>
      <c r="Z11" s="40"/>
      <c r="AA11" s="40"/>
      <c r="AB11" s="40"/>
      <c r="AC11" s="41">
        <f t="shared" ref="AC11:AE21" si="0">SUM(B11,E11,H11,K11,N11,Q11,T11,W11,Z11)</f>
        <v>344.8</v>
      </c>
      <c r="AD11" s="41">
        <f t="shared" si="0"/>
        <v>357</v>
      </c>
      <c r="AE11" s="41">
        <f t="shared" si="0"/>
        <v>372</v>
      </c>
    </row>
    <row r="12" spans="1:31" ht="30.75" customHeight="1" x14ac:dyDescent="0.2">
      <c r="A12" s="37" t="s">
        <v>19</v>
      </c>
      <c r="B12" s="40">
        <v>82.4</v>
      </c>
      <c r="C12" s="40">
        <v>85.6</v>
      </c>
      <c r="D12" s="40">
        <v>89.1</v>
      </c>
      <c r="E12" s="40">
        <v>65.900000000000006</v>
      </c>
      <c r="F12" s="40">
        <v>68.5</v>
      </c>
      <c r="G12" s="40">
        <v>71.3</v>
      </c>
      <c r="H12" s="38">
        <v>87.2</v>
      </c>
      <c r="I12" s="38">
        <v>90.2</v>
      </c>
      <c r="J12" s="38">
        <v>93.8</v>
      </c>
      <c r="K12" s="40"/>
      <c r="L12" s="40"/>
      <c r="M12" s="40"/>
      <c r="N12" s="43">
        <v>59.1</v>
      </c>
      <c r="O12" s="43">
        <v>61.4</v>
      </c>
      <c r="P12" s="43">
        <v>63.8</v>
      </c>
      <c r="Q12" s="40"/>
      <c r="R12" s="40"/>
      <c r="S12" s="40"/>
      <c r="T12" s="40"/>
      <c r="U12" s="40"/>
      <c r="V12" s="40"/>
      <c r="W12" s="40">
        <v>80.2</v>
      </c>
      <c r="X12" s="40">
        <v>81.900000000000006</v>
      </c>
      <c r="Y12" s="40">
        <v>86.2</v>
      </c>
      <c r="Z12" s="40"/>
      <c r="AA12" s="40"/>
      <c r="AB12" s="40"/>
      <c r="AC12" s="41">
        <f t="shared" si="0"/>
        <v>374.8</v>
      </c>
      <c r="AD12" s="41">
        <f t="shared" si="0"/>
        <v>387.6</v>
      </c>
      <c r="AE12" s="41">
        <f t="shared" si="0"/>
        <v>404.2</v>
      </c>
    </row>
    <row r="13" spans="1:31" ht="30.75" customHeight="1" x14ac:dyDescent="0.2">
      <c r="A13" s="37" t="s">
        <v>20</v>
      </c>
      <c r="B13" s="40">
        <v>184.5</v>
      </c>
      <c r="C13" s="40">
        <v>191.9</v>
      </c>
      <c r="D13" s="40">
        <v>199.6</v>
      </c>
      <c r="E13" s="40">
        <v>147.6</v>
      </c>
      <c r="F13" s="40">
        <v>153.5</v>
      </c>
      <c r="G13" s="40">
        <v>159.69999999999999</v>
      </c>
      <c r="H13" s="38">
        <v>87.2</v>
      </c>
      <c r="I13" s="38">
        <v>90.2</v>
      </c>
      <c r="J13" s="38">
        <v>93.8</v>
      </c>
      <c r="K13" s="40">
        <v>125</v>
      </c>
      <c r="L13" s="40">
        <v>130</v>
      </c>
      <c r="M13" s="40">
        <v>135.19999999999999</v>
      </c>
      <c r="N13" s="43">
        <v>128.5</v>
      </c>
      <c r="O13" s="43">
        <v>133.6</v>
      </c>
      <c r="P13" s="43">
        <v>138.9</v>
      </c>
      <c r="Q13" s="40">
        <v>1955.4</v>
      </c>
      <c r="R13" s="40">
        <v>2092.3000000000002</v>
      </c>
      <c r="S13" s="40">
        <v>2230.4</v>
      </c>
      <c r="T13" s="40">
        <v>65.599999999999994</v>
      </c>
      <c r="U13" s="40">
        <v>65.599999999999994</v>
      </c>
      <c r="V13" s="40">
        <v>65.599999999999994</v>
      </c>
      <c r="W13" s="40">
        <v>194.6</v>
      </c>
      <c r="X13" s="40">
        <v>199</v>
      </c>
      <c r="Y13" s="40">
        <v>209.3</v>
      </c>
      <c r="Z13" s="40"/>
      <c r="AA13" s="40"/>
      <c r="AB13" s="40"/>
      <c r="AC13" s="41">
        <f t="shared" si="0"/>
        <v>2888.3999999999996</v>
      </c>
      <c r="AD13" s="41">
        <f t="shared" si="0"/>
        <v>3056.1</v>
      </c>
      <c r="AE13" s="41">
        <f t="shared" si="0"/>
        <v>3232.5</v>
      </c>
    </row>
    <row r="14" spans="1:31" ht="30.75" customHeight="1" x14ac:dyDescent="0.2">
      <c r="A14" s="37" t="s">
        <v>21</v>
      </c>
      <c r="B14" s="40">
        <v>91.7</v>
      </c>
      <c r="C14" s="40">
        <v>95.4</v>
      </c>
      <c r="D14" s="40">
        <v>99.2</v>
      </c>
      <c r="E14" s="40">
        <v>73.400000000000006</v>
      </c>
      <c r="F14" s="40">
        <v>76.3</v>
      </c>
      <c r="G14" s="40">
        <v>79.400000000000006</v>
      </c>
      <c r="H14" s="38">
        <v>87.2</v>
      </c>
      <c r="I14" s="38">
        <v>90.1</v>
      </c>
      <c r="J14" s="38">
        <v>93.7</v>
      </c>
      <c r="K14" s="40"/>
      <c r="L14" s="40"/>
      <c r="M14" s="40"/>
      <c r="N14" s="43">
        <v>18.5</v>
      </c>
      <c r="O14" s="43">
        <v>19.3</v>
      </c>
      <c r="P14" s="43">
        <v>20.100000000000001</v>
      </c>
      <c r="Q14" s="40"/>
      <c r="R14" s="40"/>
      <c r="S14" s="40"/>
      <c r="T14" s="40"/>
      <c r="U14" s="40"/>
      <c r="V14" s="40"/>
      <c r="W14" s="40">
        <v>24.6</v>
      </c>
      <c r="X14" s="40">
        <v>25.1</v>
      </c>
      <c r="Y14" s="40">
        <v>26.4</v>
      </c>
      <c r="Z14" s="40"/>
      <c r="AA14" s="40"/>
      <c r="AB14" s="40"/>
      <c r="AC14" s="41">
        <f t="shared" si="0"/>
        <v>295.40000000000003</v>
      </c>
      <c r="AD14" s="41">
        <f t="shared" si="0"/>
        <v>306.2</v>
      </c>
      <c r="AE14" s="41">
        <f t="shared" si="0"/>
        <v>318.8</v>
      </c>
    </row>
    <row r="15" spans="1:31" ht="30.75" customHeight="1" x14ac:dyDescent="0.2">
      <c r="A15" s="37" t="s">
        <v>22</v>
      </c>
      <c r="B15" s="40">
        <v>94.9</v>
      </c>
      <c r="C15" s="40">
        <v>98.7</v>
      </c>
      <c r="D15" s="40">
        <v>102.6</v>
      </c>
      <c r="E15" s="40">
        <v>75.900000000000006</v>
      </c>
      <c r="F15" s="40">
        <v>78.900000000000006</v>
      </c>
      <c r="G15" s="40">
        <v>82</v>
      </c>
      <c r="H15" s="38">
        <v>87.2</v>
      </c>
      <c r="I15" s="38">
        <v>90.2</v>
      </c>
      <c r="J15" s="38">
        <v>93.8</v>
      </c>
      <c r="K15" s="40"/>
      <c r="L15" s="40"/>
      <c r="M15" s="40"/>
      <c r="N15" s="43">
        <v>69.400000000000006</v>
      </c>
      <c r="O15" s="43">
        <v>72.099999999999994</v>
      </c>
      <c r="P15" s="43">
        <v>75</v>
      </c>
      <c r="Q15" s="40"/>
      <c r="R15" s="40"/>
      <c r="S15" s="40"/>
      <c r="T15" s="40"/>
      <c r="U15" s="40"/>
      <c r="V15" s="40"/>
      <c r="W15" s="40">
        <v>98.2</v>
      </c>
      <c r="X15" s="40">
        <v>100.4</v>
      </c>
      <c r="Y15" s="40">
        <v>105.7</v>
      </c>
      <c r="Z15" s="40"/>
      <c r="AA15" s="40"/>
      <c r="AB15" s="40"/>
      <c r="AC15" s="41">
        <f t="shared" si="0"/>
        <v>425.59999999999997</v>
      </c>
      <c r="AD15" s="41">
        <f t="shared" si="0"/>
        <v>440.29999999999995</v>
      </c>
      <c r="AE15" s="41">
        <f t="shared" si="0"/>
        <v>459.09999999999997</v>
      </c>
    </row>
    <row r="16" spans="1:31" ht="30.75" customHeight="1" x14ac:dyDescent="0.2">
      <c r="A16" s="37" t="s">
        <v>23</v>
      </c>
      <c r="B16" s="40">
        <v>89.7</v>
      </c>
      <c r="C16" s="40">
        <v>93.2</v>
      </c>
      <c r="D16" s="40">
        <v>97</v>
      </c>
      <c r="E16" s="40">
        <v>71.7</v>
      </c>
      <c r="F16" s="40">
        <v>74.599999999999994</v>
      </c>
      <c r="G16" s="40">
        <v>77.599999999999994</v>
      </c>
      <c r="H16" s="38">
        <v>87.2</v>
      </c>
      <c r="I16" s="38">
        <v>90.2</v>
      </c>
      <c r="J16" s="38">
        <v>93.8</v>
      </c>
      <c r="K16" s="40"/>
      <c r="L16" s="40"/>
      <c r="M16" s="40"/>
      <c r="N16" s="43">
        <v>50.1</v>
      </c>
      <c r="O16" s="43">
        <v>52.1</v>
      </c>
      <c r="P16" s="43">
        <v>54.2</v>
      </c>
      <c r="Q16" s="40"/>
      <c r="R16" s="40"/>
      <c r="S16" s="40"/>
      <c r="T16" s="40"/>
      <c r="U16" s="40"/>
      <c r="V16" s="40"/>
      <c r="W16" s="40">
        <v>73.900000000000006</v>
      </c>
      <c r="X16" s="40">
        <v>75.599999999999994</v>
      </c>
      <c r="Y16" s="40">
        <v>79.599999999999994</v>
      </c>
      <c r="Z16" s="40"/>
      <c r="AA16" s="40"/>
      <c r="AB16" s="40"/>
      <c r="AC16" s="41">
        <f t="shared" si="0"/>
        <v>372.6</v>
      </c>
      <c r="AD16" s="41">
        <f t="shared" si="0"/>
        <v>385.70000000000005</v>
      </c>
      <c r="AE16" s="41">
        <f t="shared" si="0"/>
        <v>402.19999999999993</v>
      </c>
    </row>
    <row r="17" spans="1:31" ht="30.75" customHeight="1" x14ac:dyDescent="0.2">
      <c r="A17" s="37" t="s">
        <v>24</v>
      </c>
      <c r="B17" s="40">
        <v>80.3</v>
      </c>
      <c r="C17" s="40">
        <v>83.5</v>
      </c>
      <c r="D17" s="40">
        <v>86.8</v>
      </c>
      <c r="E17" s="40">
        <v>64.2</v>
      </c>
      <c r="F17" s="40">
        <v>66.8</v>
      </c>
      <c r="G17" s="40">
        <v>69.5</v>
      </c>
      <c r="H17" s="38">
        <v>87.2</v>
      </c>
      <c r="I17" s="38">
        <v>90.1</v>
      </c>
      <c r="J17" s="38">
        <v>93.7</v>
      </c>
      <c r="K17" s="40"/>
      <c r="L17" s="40"/>
      <c r="M17" s="40"/>
      <c r="N17" s="43">
        <v>29.6</v>
      </c>
      <c r="O17" s="43">
        <v>30.8</v>
      </c>
      <c r="P17" s="43">
        <v>32</v>
      </c>
      <c r="Q17" s="40"/>
      <c r="R17" s="40"/>
      <c r="S17" s="40"/>
      <c r="T17" s="40"/>
      <c r="U17" s="40"/>
      <c r="V17" s="40"/>
      <c r="W17" s="40">
        <v>38</v>
      </c>
      <c r="X17" s="40">
        <v>38.799999999999997</v>
      </c>
      <c r="Y17" s="40">
        <v>40.9</v>
      </c>
      <c r="Z17" s="40"/>
      <c r="AA17" s="40"/>
      <c r="AB17" s="40"/>
      <c r="AC17" s="41">
        <f t="shared" si="0"/>
        <v>299.3</v>
      </c>
      <c r="AD17" s="41">
        <f t="shared" si="0"/>
        <v>310</v>
      </c>
      <c r="AE17" s="41">
        <f t="shared" si="0"/>
        <v>322.89999999999998</v>
      </c>
    </row>
    <row r="18" spans="1:31" ht="30.75" customHeight="1" x14ac:dyDescent="0.2">
      <c r="A18" s="37" t="s">
        <v>25</v>
      </c>
      <c r="B18" s="40">
        <v>93.8</v>
      </c>
      <c r="C18" s="40">
        <v>97.6</v>
      </c>
      <c r="D18" s="40">
        <v>101.5</v>
      </c>
      <c r="E18" s="40">
        <v>75</v>
      </c>
      <c r="F18" s="40">
        <v>78.099999999999994</v>
      </c>
      <c r="G18" s="40">
        <v>81.2</v>
      </c>
      <c r="H18" s="38">
        <v>87.2</v>
      </c>
      <c r="I18" s="38">
        <v>90.2</v>
      </c>
      <c r="J18" s="38">
        <v>93.8</v>
      </c>
      <c r="K18" s="40"/>
      <c r="L18" s="40"/>
      <c r="M18" s="40"/>
      <c r="N18" s="43">
        <v>79.400000000000006</v>
      </c>
      <c r="O18" s="43">
        <v>82.6</v>
      </c>
      <c r="P18" s="43">
        <v>85.9</v>
      </c>
      <c r="Q18" s="40"/>
      <c r="R18" s="40"/>
      <c r="S18" s="40"/>
      <c r="T18" s="40"/>
      <c r="U18" s="40"/>
      <c r="V18" s="40"/>
      <c r="W18" s="40">
        <v>114.8</v>
      </c>
      <c r="X18" s="40">
        <v>117.4</v>
      </c>
      <c r="Y18" s="40">
        <v>123.5</v>
      </c>
      <c r="Z18" s="40"/>
      <c r="AA18" s="40"/>
      <c r="AB18" s="40"/>
      <c r="AC18" s="41">
        <f t="shared" si="0"/>
        <v>450.2</v>
      </c>
      <c r="AD18" s="41">
        <f t="shared" si="0"/>
        <v>465.9</v>
      </c>
      <c r="AE18" s="41">
        <f t="shared" si="0"/>
        <v>485.9</v>
      </c>
    </row>
    <row r="19" spans="1:31" ht="30.75" customHeight="1" x14ac:dyDescent="0.2">
      <c r="A19" s="37" t="s">
        <v>26</v>
      </c>
      <c r="B19" s="40">
        <v>82.4</v>
      </c>
      <c r="C19" s="40">
        <v>85.6</v>
      </c>
      <c r="D19" s="40">
        <v>89</v>
      </c>
      <c r="E19" s="40">
        <v>65.900000000000006</v>
      </c>
      <c r="F19" s="40">
        <v>68.5</v>
      </c>
      <c r="G19" s="40">
        <v>71.3</v>
      </c>
      <c r="H19" s="38">
        <v>87.2</v>
      </c>
      <c r="I19" s="38">
        <v>90.2</v>
      </c>
      <c r="J19" s="38">
        <v>93.9</v>
      </c>
      <c r="K19" s="40"/>
      <c r="L19" s="40"/>
      <c r="M19" s="40"/>
      <c r="N19" s="43">
        <v>121.3</v>
      </c>
      <c r="O19" s="43">
        <v>126.1</v>
      </c>
      <c r="P19" s="43">
        <v>131.1</v>
      </c>
      <c r="Q19" s="40"/>
      <c r="R19" s="40"/>
      <c r="S19" s="40"/>
      <c r="T19" s="40"/>
      <c r="U19" s="40"/>
      <c r="V19" s="40"/>
      <c r="W19" s="40">
        <v>167.8</v>
      </c>
      <c r="X19" s="40">
        <v>171.6</v>
      </c>
      <c r="Y19" s="40">
        <v>180.6</v>
      </c>
      <c r="Z19" s="40"/>
      <c r="AA19" s="40">
        <v>48382.9</v>
      </c>
      <c r="AB19" s="40"/>
      <c r="AC19" s="41">
        <f t="shared" si="0"/>
        <v>524.6</v>
      </c>
      <c r="AD19" s="41">
        <f t="shared" si="0"/>
        <v>48924.9</v>
      </c>
      <c r="AE19" s="41">
        <f t="shared" si="0"/>
        <v>565.9</v>
      </c>
    </row>
    <row r="20" spans="1:31" ht="30.75" customHeight="1" x14ac:dyDescent="0.2">
      <c r="A20" s="37" t="s">
        <v>27</v>
      </c>
      <c r="B20" s="40">
        <v>20.8</v>
      </c>
      <c r="C20" s="40">
        <v>21.7</v>
      </c>
      <c r="D20" s="40">
        <v>22.5</v>
      </c>
      <c r="E20" s="40">
        <v>16.7</v>
      </c>
      <c r="F20" s="40">
        <v>17.399999999999999</v>
      </c>
      <c r="G20" s="40">
        <v>18</v>
      </c>
      <c r="H20" s="38">
        <v>87.2</v>
      </c>
      <c r="I20" s="38">
        <v>90.2</v>
      </c>
      <c r="J20" s="38">
        <v>93.9</v>
      </c>
      <c r="K20" s="40"/>
      <c r="L20" s="40"/>
      <c r="M20" s="40"/>
      <c r="N20" s="43">
        <v>34.9</v>
      </c>
      <c r="O20" s="43">
        <v>36.200000000000003</v>
      </c>
      <c r="P20" s="43">
        <v>37.700000000000003</v>
      </c>
      <c r="Q20" s="40"/>
      <c r="R20" s="40"/>
      <c r="S20" s="40"/>
      <c r="T20" s="40"/>
      <c r="U20" s="40"/>
      <c r="V20" s="40"/>
      <c r="W20" s="40">
        <v>43</v>
      </c>
      <c r="X20" s="40">
        <v>44</v>
      </c>
      <c r="Y20" s="40">
        <v>46.3</v>
      </c>
      <c r="Z20" s="40">
        <v>1088.5999999999999</v>
      </c>
      <c r="AA20" s="40"/>
      <c r="AB20" s="40"/>
      <c r="AC20" s="41">
        <f t="shared" si="0"/>
        <v>1291.1999999999998</v>
      </c>
      <c r="AD20" s="41">
        <f t="shared" si="0"/>
        <v>209.5</v>
      </c>
      <c r="AE20" s="41">
        <f t="shared" si="0"/>
        <v>218.40000000000003</v>
      </c>
    </row>
    <row r="21" spans="1:31" ht="30.75" customHeight="1" x14ac:dyDescent="0.2">
      <c r="A21" s="37" t="s">
        <v>28</v>
      </c>
      <c r="B21" s="44">
        <v>128.19999999999999</v>
      </c>
      <c r="C21" s="44">
        <v>133.4</v>
      </c>
      <c r="D21" s="44">
        <v>138.69999999999999</v>
      </c>
      <c r="E21" s="44">
        <v>102.6</v>
      </c>
      <c r="F21" s="44">
        <v>106.7</v>
      </c>
      <c r="G21" s="44">
        <v>110.9</v>
      </c>
      <c r="H21" s="38">
        <v>87.3</v>
      </c>
      <c r="I21" s="38">
        <v>90.7</v>
      </c>
      <c r="J21" s="38">
        <v>93.9</v>
      </c>
      <c r="K21" s="40"/>
      <c r="L21" s="40"/>
      <c r="M21" s="40"/>
      <c r="N21" s="45">
        <v>250.6</v>
      </c>
      <c r="O21" s="45">
        <v>260.60000000000002</v>
      </c>
      <c r="P21" s="45">
        <v>271</v>
      </c>
      <c r="Q21" s="40"/>
      <c r="R21" s="40"/>
      <c r="S21" s="40"/>
      <c r="T21" s="40"/>
      <c r="U21" s="40"/>
      <c r="V21" s="40"/>
      <c r="W21" s="40">
        <v>214.5</v>
      </c>
      <c r="X21" s="40">
        <v>219.7</v>
      </c>
      <c r="Y21" s="40">
        <v>231.1</v>
      </c>
      <c r="Z21" s="40"/>
      <c r="AA21" s="40"/>
      <c r="AB21" s="40"/>
      <c r="AC21" s="41">
        <f t="shared" si="0"/>
        <v>783.19999999999993</v>
      </c>
      <c r="AD21" s="41">
        <f t="shared" si="0"/>
        <v>811.10000000000014</v>
      </c>
      <c r="AE21" s="41">
        <f t="shared" si="0"/>
        <v>845.6</v>
      </c>
    </row>
    <row r="22" spans="1:31" s="47" customFormat="1" ht="21" customHeight="1" x14ac:dyDescent="0.25">
      <c r="A22" s="46" t="s">
        <v>29</v>
      </c>
      <c r="B22" s="41">
        <f>SUM(B10:B21)</f>
        <v>1042.4999999999998</v>
      </c>
      <c r="C22" s="41">
        <f t="shared" ref="C22:AE22" si="1">SUM(C10:C21)</f>
        <v>1084.2000000000003</v>
      </c>
      <c r="D22" s="41">
        <f t="shared" si="1"/>
        <v>1127.5</v>
      </c>
      <c r="E22" s="41">
        <f t="shared" si="1"/>
        <v>834</v>
      </c>
      <c r="F22" s="41">
        <f t="shared" si="1"/>
        <v>867.30000000000007</v>
      </c>
      <c r="G22" s="41">
        <f t="shared" si="1"/>
        <v>902</v>
      </c>
      <c r="H22" s="41">
        <f t="shared" si="1"/>
        <v>1046.5000000000002</v>
      </c>
      <c r="I22" s="41">
        <f t="shared" si="1"/>
        <v>1082.6000000000001</v>
      </c>
      <c r="J22" s="41">
        <f t="shared" si="1"/>
        <v>1125.6000000000001</v>
      </c>
      <c r="K22" s="41">
        <f t="shared" si="1"/>
        <v>125</v>
      </c>
      <c r="L22" s="41">
        <f t="shared" si="1"/>
        <v>130</v>
      </c>
      <c r="M22" s="41">
        <f t="shared" si="1"/>
        <v>135.19999999999999</v>
      </c>
      <c r="N22" s="41">
        <f t="shared" si="1"/>
        <v>924.3</v>
      </c>
      <c r="O22" s="41">
        <f t="shared" si="1"/>
        <v>961.00000000000011</v>
      </c>
      <c r="P22" s="41">
        <f t="shared" si="1"/>
        <v>999.40000000000009</v>
      </c>
      <c r="Q22" s="41">
        <f t="shared" si="1"/>
        <v>1955.4</v>
      </c>
      <c r="R22" s="41">
        <f t="shared" si="1"/>
        <v>2092.3000000000002</v>
      </c>
      <c r="S22" s="41">
        <f t="shared" si="1"/>
        <v>2230.4</v>
      </c>
      <c r="T22" s="41">
        <f t="shared" si="1"/>
        <v>65.599999999999994</v>
      </c>
      <c r="U22" s="41">
        <f t="shared" si="1"/>
        <v>65.599999999999994</v>
      </c>
      <c r="V22" s="41">
        <f t="shared" si="1"/>
        <v>65.599999999999994</v>
      </c>
      <c r="W22" s="41">
        <f t="shared" si="1"/>
        <v>1151.5999999999999</v>
      </c>
      <c r="X22" s="41">
        <f t="shared" si="1"/>
        <v>1177.7</v>
      </c>
      <c r="Y22" s="41">
        <f t="shared" si="1"/>
        <v>1239.3</v>
      </c>
      <c r="Z22" s="41">
        <f t="shared" si="1"/>
        <v>2243.6999999999998</v>
      </c>
      <c r="AA22" s="41">
        <f t="shared" si="1"/>
        <v>48382.9</v>
      </c>
      <c r="AB22" s="41">
        <f t="shared" si="1"/>
        <v>0</v>
      </c>
      <c r="AC22" s="41">
        <f t="shared" si="1"/>
        <v>9388.6000000000022</v>
      </c>
      <c r="AD22" s="41">
        <f t="shared" si="1"/>
        <v>55843.6</v>
      </c>
      <c r="AE22" s="41">
        <f t="shared" si="1"/>
        <v>7824.9999999999991</v>
      </c>
    </row>
    <row r="23" spans="1:31" x14ac:dyDescent="0.2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W23" s="66"/>
      <c r="X23" s="66"/>
      <c r="Y23" s="66"/>
      <c r="AD23" s="49"/>
      <c r="AE23" s="49"/>
    </row>
    <row r="26" spans="1:31" s="52" customFormat="1" ht="39.75" customHeight="1" x14ac:dyDescent="0.2">
      <c r="A26" s="60"/>
      <c r="B26" s="60"/>
      <c r="C26" s="60"/>
      <c r="D26" s="50"/>
      <c r="E26" s="50"/>
      <c r="F26" s="50"/>
      <c r="G26" s="50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67"/>
      <c r="Y26" s="60" t="s">
        <v>32</v>
      </c>
      <c r="Z26" s="60"/>
      <c r="AA26" s="60"/>
      <c r="AB26" s="60"/>
      <c r="AC26" s="61" t="s">
        <v>33</v>
      </c>
      <c r="AD26" s="61"/>
      <c r="AE26" s="61"/>
    </row>
    <row r="28" spans="1:31" x14ac:dyDescent="0.2">
      <c r="A28" s="50"/>
      <c r="Q28" s="49"/>
      <c r="AC28" s="48"/>
    </row>
    <row r="29" spans="1:31" x14ac:dyDescent="0.2">
      <c r="A29" s="50"/>
      <c r="Q29" s="49"/>
      <c r="AC29" s="48"/>
    </row>
    <row r="30" spans="1:31" x14ac:dyDescent="0.2">
      <c r="A30" s="50"/>
      <c r="Q30" s="49"/>
      <c r="AC30" s="48"/>
    </row>
    <row r="31" spans="1:31" x14ac:dyDescent="0.2">
      <c r="A31" s="50"/>
      <c r="Q31" s="49"/>
      <c r="AC31" s="48"/>
    </row>
  </sheetData>
  <mergeCells count="14">
    <mergeCell ref="Y26:AB26"/>
    <mergeCell ref="B6:G6"/>
    <mergeCell ref="A26:C26"/>
    <mergeCell ref="Q1:AE1"/>
    <mergeCell ref="Q2:AE2"/>
    <mergeCell ref="Q3:AE3"/>
    <mergeCell ref="Q4:AE4"/>
    <mergeCell ref="A7:AE7"/>
    <mergeCell ref="A8:A9"/>
    <mergeCell ref="B23:G23"/>
    <mergeCell ref="H23:J23"/>
    <mergeCell ref="K23:P23"/>
    <mergeCell ref="W23:Y23"/>
    <mergeCell ref="AC26:AE2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Нулевое чтение</vt:lpstr>
      <vt:lpstr>Утверждение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2023-12-15T06:08:25Z</cp:lastPrinted>
  <dcterms:created xsi:type="dcterms:W3CDTF">2023-10-11T05:03:21Z</dcterms:created>
  <dcterms:modified xsi:type="dcterms:W3CDTF">2023-12-15T06:09:04Z</dcterms:modified>
</cp:coreProperties>
</file>